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42" i="1"/>
  <c r="G41" s="1"/>
  <c r="G45"/>
  <c r="G44" s="1"/>
  <c r="G40" s="1"/>
  <c r="G37"/>
  <c r="G36" s="1"/>
  <c r="G35" s="1"/>
  <c r="G34" s="1"/>
  <c r="G32"/>
  <c r="G31" s="1"/>
  <c r="G30" s="1"/>
  <c r="G29" s="1"/>
  <c r="G24"/>
  <c r="G39" l="1"/>
  <c r="G23" s="1"/>
  <c r="G47" l="1"/>
</calcChain>
</file>

<file path=xl/sharedStrings.xml><?xml version="1.0" encoding="utf-8"?>
<sst xmlns="http://schemas.openxmlformats.org/spreadsheetml/2006/main" count="164" uniqueCount="74">
  <si>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</si>
  <si>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</si>
  <si>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</si>
  <si>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</si>
  <si>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</si>
  <si>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</si>
  <si>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</si>
  <si>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</si>
  <si>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</si>
  <si>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</si>
  <si>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</si>
  <si>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</si>
  <si>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</si>
  <si>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</si>
  <si>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</si>
  <si>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</si>
  <si>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</si>
  <si>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</si>
  <si>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</si>
  <si>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</si>
  <si>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</si>
  <si>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</si>
  <si>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</si>
  <si>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</si>
  <si>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</si>
  <si>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</si>
  <si>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</si>
  <si>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</si>
  <si>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</si>
  <si>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</si>
  <si>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</si>
  <si>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</si>
  <si>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</si>
  <si>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</si>
  <si>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</si>
  <si>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</si>
  <si>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05</t>
  </si>
  <si>
    <t>Благоустройство</t>
  </si>
  <si>
    <t>Жилищно-коммунальное хозяйство</t>
  </si>
  <si>
    <t>2025 год</t>
  </si>
  <si>
    <t>2026 год</t>
  </si>
  <si>
    <t>Общегосударственные вопросы</t>
  </si>
  <si>
    <t>01</t>
  </si>
  <si>
    <t>04</t>
  </si>
  <si>
    <t>Организация и содержание мест захоронения (кладбищ)</t>
  </si>
  <si>
    <t>27 4 05 81710</t>
  </si>
  <si>
    <t>06</t>
  </si>
  <si>
    <t>Иные бюджетные ассигнования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</si>
  <si>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</si>
  <si>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</si>
  <si>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</si>
  <si>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в сфере пожарной безопасности</t>
  </si>
  <si>
    <t>27 0 13 81140</t>
  </si>
  <si>
    <t>Закупка товаров, работ и услуг для обеспечения  государственных (муниципальных) нужд</t>
  </si>
  <si>
    <t>Национальная экономика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</si>
  <si>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</si>
  <si>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</si>
  <si>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27 0 18 83300</t>
  </si>
  <si>
    <t>Приложение № 3.1</t>
  </si>
  <si>
    <t>Организация и обеспечение освещения улиц</t>
  </si>
  <si>
    <t>27 0 15 81690</t>
  </si>
  <si>
    <t>Резервные фонды</t>
  </si>
  <si>
    <t>Резервные фонды местных администраций</t>
  </si>
  <si>
    <t>11</t>
  </si>
  <si>
    <t>70 0 00 83030</t>
  </si>
  <si>
    <t>800</t>
  </si>
  <si>
    <t>Резервные средства</t>
  </si>
  <si>
    <t>870</t>
  </si>
  <si>
    <t>Приложение 1</t>
  </si>
  <si>
    <t>2027 год</t>
  </si>
  <si>
    <t xml:space="preserve">Брянской области на 2025 год и </t>
  </si>
  <si>
    <t>на плановый период 2026 и 2027 годов»»</t>
  </si>
  <si>
    <t>на 2025 год и на плановый период 2026 и 2027 годов"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</si>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</sst>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>
  <fonts count="20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6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wrapText="1"/>
    </xf>
    <xf numFmtId="2" fontId="11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49" fontId="11" fillId="2" borderId="7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center" wrapText="1"/>
    </xf>
    <xf numFmtId="2" fontId="5" fillId="2" borderId="10" xfId="0" applyNumberFormat="1" applyFont="1" applyFill="1" applyBorder="1" applyAlignment="1">
      <alignment horizontal="center"/>
    </xf>
    <xf numFmtId="0" fontId="11" fillId="2" borderId="10" xfId="0" applyFont="1" applyFill="1" applyBorder="1" applyAlignment="1">
      <alignment horizontal="left" wrapText="1"/>
    </xf>
    <xf numFmtId="49" fontId="11" fillId="2" borderId="10" xfId="0" applyNumberFormat="1" applyFont="1" applyFill="1" applyBorder="1" applyAlignment="1">
      <alignment horizontal="center" wrapText="1"/>
    </xf>
    <xf numFmtId="2" fontId="11" fillId="2" borderId="10" xfId="0" applyNumberFormat="1" applyFont="1" applyFill="1" applyBorder="1" applyAlignment="1">
      <alignment horizontal="center"/>
    </xf>
    <xf numFmtId="0" fontId="0" fillId="0" borderId="0" xfId="0" applyAlignment="1"/>
    <xf numFmtId="0" fontId="11" fillId="2" borderId="10" xfId="0" applyFont="1" applyFill="1" applyBorder="1" applyAlignment="1">
      <alignment wrapText="1"/>
    </xf>
    <xf numFmtId="4" fontId="16" fillId="0" borderId="10" xfId="1" applyNumberFormat="1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wrapText="1"/>
    </xf>
    <xf numFmtId="4" fontId="11" fillId="2" borderId="10" xfId="0" applyNumberFormat="1" applyFont="1" applyFill="1" applyBorder="1" applyAlignment="1">
      <alignment horizontal="center"/>
    </xf>
    <xf numFmtId="4" fontId="5" fillId="2" borderId="10" xfId="0" applyNumberFormat="1" applyFont="1" applyFill="1" applyBorder="1" applyAlignment="1">
      <alignment horizontal="center"/>
    </xf>
    <xf numFmtId="0" fontId="17" fillId="0" borderId="11" xfId="0" applyFont="1" applyBorder="1" applyAlignment="1">
      <alignment wrapText="1"/>
    </xf>
    <xf numFmtId="0" fontId="11" fillId="0" borderId="10" xfId="0" applyFont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left" wrapText="1"/>
    </xf>
    <xf numFmtId="49" fontId="5" fillId="0" borderId="10" xfId="0" applyNumberFormat="1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19" fillId="0" borderId="11" xfId="0" applyFont="1" applyBorder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topLeftCell="A13" workbookViewId="0">
      <selection activeCell="H21" sqref="H21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68</v>
      </c>
    </row>
    <row r="2" spans="6:6" ht="15.75">
      <c r="F2" s="6" t="s">
        <v>29</v>
      </c>
    </row>
    <row r="3" spans="6:6" ht="15.75">
      <c r="F3" s="6" t="s">
        <v>25</v>
      </c>
    </row>
    <row r="4" spans="6:6" ht="15.75">
      <c r="F4" s="6" t="s">
        <v>26</v>
      </c>
    </row>
    <row r="5" spans="6:6" ht="15.75">
      <c r="F5" s="6" t="s">
        <v>30</v>
      </c>
    </row>
    <row r="6" spans="6:6" ht="15.75">
      <c r="F6" s="6" t="s">
        <v>27</v>
      </c>
    </row>
    <row r="7" spans="6:6" ht="15.75">
      <c r="F7" s="6" t="s">
        <v>32</v>
      </c>
    </row>
    <row r="8" spans="6:6" ht="15.75">
      <c r="F8" s="6" t="s">
        <v>31</v>
      </c>
    </row>
    <row r="9" spans="6:6" ht="15.75">
      <c r="F9" s="6" t="s">
        <v>70</v>
      </c>
    </row>
    <row r="10" spans="6:6" ht="15.75">
      <c r="F10" s="6" t="s">
        <v>71</v>
      </c>
    </row>
    <row r="12" spans="6:6" ht="15.75">
      <c r="F12" s="13" t="s">
        <v>58</v>
      </c>
    </row>
    <row r="13" spans="6:6" ht="15.75">
      <c r="F13" s="7" t="s">
        <v>33</v>
      </c>
    </row>
    <row r="14" spans="6:6" ht="15.75">
      <c r="F14" s="7" t="s">
        <v>34</v>
      </c>
    </row>
    <row r="15" spans="6:6" ht="15.75">
      <c r="F15" s="7" t="s">
        <v>35</v>
      </c>
    </row>
    <row r="16" spans="6:6" ht="15.75">
      <c r="F16" s="7" t="s">
        <v>28</v>
      </c>
    </row>
    <row r="17" spans="1:9" ht="15.75">
      <c r="F17" s="13" t="s">
        <v>72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54" t="s">
        <v>0</v>
      </c>
      <c r="I18" s="54"/>
    </row>
    <row r="19" spans="1:9" ht="36" customHeight="1">
      <c r="A19" s="55" t="s">
        <v>73</v>
      </c>
      <c r="B19" s="55"/>
      <c r="C19" s="55"/>
      <c r="D19" s="55"/>
      <c r="E19" s="55"/>
      <c r="F19" s="55"/>
      <c r="G19" s="55"/>
      <c r="H19" s="55"/>
      <c r="I19" s="55"/>
    </row>
    <row r="20" spans="1:9" ht="15" customHeight="1">
      <c r="A20" s="56" t="s">
        <v>1</v>
      </c>
      <c r="B20" s="56"/>
      <c r="C20" s="56"/>
      <c r="D20" s="56"/>
      <c r="E20" s="56"/>
      <c r="F20" s="56"/>
      <c r="G20" s="56"/>
      <c r="H20" s="56"/>
      <c r="I20" s="56"/>
    </row>
    <row r="21" spans="1:9" ht="28.15" customHeight="1">
      <c r="A21" s="8" t="s">
        <v>2</v>
      </c>
      <c r="B21" s="3" t="s">
        <v>3</v>
      </c>
      <c r="C21" s="9" t="s">
        <v>4</v>
      </c>
      <c r="D21" s="3" t="s">
        <v>5</v>
      </c>
      <c r="E21" s="3" t="s">
        <v>6</v>
      </c>
      <c r="F21" s="3" t="s">
        <v>7</v>
      </c>
      <c r="G21" s="3" t="s">
        <v>39</v>
      </c>
      <c r="H21" s="3" t="s">
        <v>40</v>
      </c>
      <c r="I21" s="3" t="s">
        <v>69</v>
      </c>
    </row>
    <row r="22" spans="1:9" ht="14.45" customHeight="1">
      <c r="A22" s="8" t="s">
        <v>8</v>
      </c>
      <c r="B22" s="3" t="s">
        <v>9</v>
      </c>
      <c r="C22" s="9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3" t="s">
        <v>16</v>
      </c>
    </row>
    <row r="23" spans="1:9" ht="32.25" customHeight="1">
      <c r="A23" s="16" t="s">
        <v>17</v>
      </c>
      <c r="B23" s="28" t="s">
        <v>18</v>
      </c>
      <c r="C23" s="4" t="s">
        <v>0</v>
      </c>
      <c r="D23" s="4" t="s">
        <v>0</v>
      </c>
      <c r="E23" s="23" t="s">
        <v>0</v>
      </c>
      <c r="F23" s="5" t="s">
        <v>0</v>
      </c>
      <c r="G23" s="11">
        <f>G24+G29+G34+G39</f>
        <v>390000</v>
      </c>
      <c r="H23" s="11">
        <v>0</v>
      </c>
      <c r="I23" s="11">
        <v>0</v>
      </c>
    </row>
    <row r="24" spans="1:9" ht="21" customHeight="1">
      <c r="A24" s="26" t="s">
        <v>41</v>
      </c>
      <c r="B24" s="28" t="s">
        <v>18</v>
      </c>
      <c r="C24" s="17" t="s">
        <v>42</v>
      </c>
      <c r="D24" s="27"/>
      <c r="E24" s="24"/>
      <c r="F24" s="21"/>
      <c r="G24" s="29">
        <f>G25</f>
        <v>5000</v>
      </c>
      <c r="H24" s="18">
        <v>0</v>
      </c>
      <c r="I24" s="18">
        <v>0</v>
      </c>
    </row>
    <row r="25" spans="1:9" ht="18" customHeight="1">
      <c r="A25" s="46" t="s">
        <v>61</v>
      </c>
      <c r="B25" s="37" t="s">
        <v>18</v>
      </c>
      <c r="C25" s="37" t="s">
        <v>42</v>
      </c>
      <c r="D25" s="47">
        <v>11</v>
      </c>
      <c r="E25" s="47"/>
      <c r="F25" s="47"/>
      <c r="G25" s="48">
        <v>5000</v>
      </c>
      <c r="H25" s="19">
        <v>0</v>
      </c>
      <c r="I25" s="19">
        <v>0</v>
      </c>
    </row>
    <row r="26" spans="1:9" ht="22.5" customHeight="1">
      <c r="A26" s="49" t="s">
        <v>62</v>
      </c>
      <c r="B26" s="34" t="s">
        <v>18</v>
      </c>
      <c r="C26" s="34" t="s">
        <v>42</v>
      </c>
      <c r="D26" s="34" t="s">
        <v>63</v>
      </c>
      <c r="E26" s="50" t="s">
        <v>64</v>
      </c>
      <c r="F26" s="51"/>
      <c r="G26" s="52">
        <v>5000</v>
      </c>
      <c r="H26" s="19">
        <v>0</v>
      </c>
      <c r="I26" s="19">
        <v>0</v>
      </c>
    </row>
    <row r="27" spans="1:9" ht="22.5" customHeight="1">
      <c r="A27" s="53" t="s">
        <v>47</v>
      </c>
      <c r="B27" s="34" t="s">
        <v>18</v>
      </c>
      <c r="C27" s="34" t="s">
        <v>42</v>
      </c>
      <c r="D27" s="34" t="s">
        <v>63</v>
      </c>
      <c r="E27" s="50" t="s">
        <v>64</v>
      </c>
      <c r="F27" s="51" t="s">
        <v>65</v>
      </c>
      <c r="G27" s="52">
        <v>5000</v>
      </c>
      <c r="H27" s="19">
        <v>0</v>
      </c>
      <c r="I27" s="19">
        <v>0</v>
      </c>
    </row>
    <row r="28" spans="1:9" ht="22.5" customHeight="1">
      <c r="A28" s="53" t="s">
        <v>66</v>
      </c>
      <c r="B28" s="34" t="s">
        <v>18</v>
      </c>
      <c r="C28" s="34" t="s">
        <v>42</v>
      </c>
      <c r="D28" s="34" t="s">
        <v>63</v>
      </c>
      <c r="E28" s="50" t="s">
        <v>64</v>
      </c>
      <c r="F28" s="51" t="s">
        <v>67</v>
      </c>
      <c r="G28" s="52">
        <v>5000</v>
      </c>
      <c r="H28" s="19">
        <v>0</v>
      </c>
      <c r="I28" s="19">
        <v>0</v>
      </c>
    </row>
    <row r="29" spans="1:9" s="39" customFormat="1" ht="24" customHeight="1">
      <c r="A29" s="36" t="s">
        <v>48</v>
      </c>
      <c r="B29" s="37" t="s">
        <v>18</v>
      </c>
      <c r="C29" s="37" t="s">
        <v>23</v>
      </c>
      <c r="D29" s="37"/>
      <c r="E29" s="37"/>
      <c r="F29" s="37"/>
      <c r="G29" s="38">
        <f t="shared" ref="G29:G32" si="0">G30</f>
        <v>130000</v>
      </c>
      <c r="H29" s="18">
        <v>0</v>
      </c>
      <c r="I29" s="18">
        <v>0</v>
      </c>
    </row>
    <row r="30" spans="1:9" s="39" customFormat="1" ht="24.75" customHeight="1">
      <c r="A30" s="40" t="s">
        <v>49</v>
      </c>
      <c r="B30" s="37" t="s">
        <v>18</v>
      </c>
      <c r="C30" s="37" t="s">
        <v>23</v>
      </c>
      <c r="D30" s="37" t="s">
        <v>50</v>
      </c>
      <c r="E30" s="37"/>
      <c r="F30" s="37"/>
      <c r="G30" s="38">
        <f t="shared" si="0"/>
        <v>130000</v>
      </c>
      <c r="H30" s="18">
        <v>0</v>
      </c>
      <c r="I30" s="18">
        <v>0</v>
      </c>
    </row>
    <row r="31" spans="1:9" s="39" customFormat="1" ht="27" customHeight="1">
      <c r="A31" s="41" t="s">
        <v>51</v>
      </c>
      <c r="B31" s="34" t="s">
        <v>18</v>
      </c>
      <c r="C31" s="34" t="s">
        <v>23</v>
      </c>
      <c r="D31" s="34" t="s">
        <v>50</v>
      </c>
      <c r="E31" s="34" t="s">
        <v>52</v>
      </c>
      <c r="F31" s="34"/>
      <c r="G31" s="35">
        <f t="shared" si="0"/>
        <v>130000</v>
      </c>
      <c r="H31" s="19">
        <v>0</v>
      </c>
      <c r="I31" s="19">
        <v>0</v>
      </c>
    </row>
    <row r="32" spans="1:9" s="39" customFormat="1" ht="30" customHeight="1">
      <c r="A32" s="42" t="s">
        <v>53</v>
      </c>
      <c r="B32" s="34" t="s">
        <v>18</v>
      </c>
      <c r="C32" s="34" t="s">
        <v>23</v>
      </c>
      <c r="D32" s="34" t="s">
        <v>50</v>
      </c>
      <c r="E32" s="34" t="s">
        <v>52</v>
      </c>
      <c r="F32" s="34" t="s">
        <v>20</v>
      </c>
      <c r="G32" s="35">
        <f t="shared" si="0"/>
        <v>130000</v>
      </c>
      <c r="H32" s="19">
        <v>0</v>
      </c>
      <c r="I32" s="19">
        <v>0</v>
      </c>
    </row>
    <row r="33" spans="1:9" s="39" customFormat="1" ht="37.5" customHeight="1">
      <c r="A33" s="42" t="s">
        <v>21</v>
      </c>
      <c r="B33" s="34" t="s">
        <v>18</v>
      </c>
      <c r="C33" s="34" t="s">
        <v>23</v>
      </c>
      <c r="D33" s="34" t="s">
        <v>50</v>
      </c>
      <c r="E33" s="34" t="s">
        <v>52</v>
      </c>
      <c r="F33" s="34" t="s">
        <v>22</v>
      </c>
      <c r="G33" s="35">
        <v>130000</v>
      </c>
      <c r="H33" s="19">
        <v>0</v>
      </c>
      <c r="I33" s="19">
        <v>0</v>
      </c>
    </row>
    <row r="34" spans="1:9" s="39" customFormat="1" ht="26.25" customHeight="1">
      <c r="A34" s="40" t="s">
        <v>54</v>
      </c>
      <c r="B34" s="37" t="s">
        <v>18</v>
      </c>
      <c r="C34" s="37" t="s">
        <v>43</v>
      </c>
      <c r="D34" s="37"/>
      <c r="E34" s="37"/>
      <c r="F34" s="37"/>
      <c r="G34" s="38">
        <f>G35</f>
        <v>14000</v>
      </c>
      <c r="H34" s="19">
        <v>0</v>
      </c>
      <c r="I34" s="19">
        <v>0</v>
      </c>
    </row>
    <row r="35" spans="1:9" s="39" customFormat="1" ht="24" customHeight="1">
      <c r="A35" s="40" t="s">
        <v>55</v>
      </c>
      <c r="B35" s="37" t="s">
        <v>18</v>
      </c>
      <c r="C35" s="37" t="s">
        <v>43</v>
      </c>
      <c r="D35" s="37" t="s">
        <v>46</v>
      </c>
      <c r="E35" s="37"/>
      <c r="F35" s="37"/>
      <c r="G35" s="44">
        <f t="shared" ref="G35:G37" si="1">G36</f>
        <v>14000</v>
      </c>
      <c r="H35" s="19">
        <v>0</v>
      </c>
      <c r="I35" s="19">
        <v>0</v>
      </c>
    </row>
    <row r="36" spans="1:9" s="39" customFormat="1" ht="37.5" customHeight="1">
      <c r="A36" s="43" t="s">
        <v>56</v>
      </c>
      <c r="B36" s="34" t="s">
        <v>18</v>
      </c>
      <c r="C36" s="34" t="s">
        <v>43</v>
      </c>
      <c r="D36" s="34" t="s">
        <v>46</v>
      </c>
      <c r="E36" s="34" t="s">
        <v>57</v>
      </c>
      <c r="F36" s="37"/>
      <c r="G36" s="45">
        <f t="shared" si="1"/>
        <v>14000</v>
      </c>
      <c r="H36" s="19">
        <v>0</v>
      </c>
      <c r="I36" s="19">
        <v>0</v>
      </c>
    </row>
    <row r="37" spans="1:9" s="39" customFormat="1" ht="37.5" customHeight="1">
      <c r="A37" s="43" t="s">
        <v>53</v>
      </c>
      <c r="B37" s="34" t="s">
        <v>18</v>
      </c>
      <c r="C37" s="34" t="s">
        <v>43</v>
      </c>
      <c r="D37" s="34" t="s">
        <v>46</v>
      </c>
      <c r="E37" s="34" t="s">
        <v>57</v>
      </c>
      <c r="F37" s="34" t="s">
        <v>20</v>
      </c>
      <c r="G37" s="45">
        <f t="shared" si="1"/>
        <v>14000</v>
      </c>
      <c r="H37" s="19">
        <v>0</v>
      </c>
      <c r="I37" s="19">
        <v>0</v>
      </c>
    </row>
    <row r="38" spans="1:9" s="39" customFormat="1" ht="37.5" customHeight="1">
      <c r="A38" s="43" t="s">
        <v>21</v>
      </c>
      <c r="B38" s="34" t="s">
        <v>18</v>
      </c>
      <c r="C38" s="34" t="s">
        <v>43</v>
      </c>
      <c r="D38" s="34" t="s">
        <v>46</v>
      </c>
      <c r="E38" s="34" t="s">
        <v>57</v>
      </c>
      <c r="F38" s="34" t="s">
        <v>22</v>
      </c>
      <c r="G38" s="45">
        <v>14000</v>
      </c>
      <c r="H38" s="19">
        <v>0</v>
      </c>
      <c r="I38" s="19">
        <v>0</v>
      </c>
    </row>
    <row r="39" spans="1:9" s="10" customFormat="1">
      <c r="A39" s="25" t="s">
        <v>38</v>
      </c>
      <c r="B39" s="22" t="s">
        <v>18</v>
      </c>
      <c r="C39" s="22" t="s">
        <v>36</v>
      </c>
      <c r="D39" s="22"/>
      <c r="E39" s="22"/>
      <c r="F39" s="22"/>
      <c r="G39" s="18">
        <f>G40</f>
        <v>241000</v>
      </c>
      <c r="H39" s="18">
        <v>0</v>
      </c>
      <c r="I39" s="18">
        <v>0</v>
      </c>
    </row>
    <row r="40" spans="1:9" s="10" customFormat="1" ht="19.5" customHeight="1">
      <c r="A40" s="30" t="s">
        <v>37</v>
      </c>
      <c r="B40" s="17" t="s">
        <v>18</v>
      </c>
      <c r="C40" s="17" t="s">
        <v>36</v>
      </c>
      <c r="D40" s="17" t="s">
        <v>23</v>
      </c>
      <c r="E40" s="17"/>
      <c r="F40" s="17"/>
      <c r="G40" s="18">
        <f>G44+G41</f>
        <v>241000</v>
      </c>
      <c r="H40" s="18">
        <v>0</v>
      </c>
      <c r="I40" s="18">
        <v>0</v>
      </c>
    </row>
    <row r="41" spans="1:9" s="10" customFormat="1" ht="19.5" customHeight="1">
      <c r="A41" s="33" t="s">
        <v>59</v>
      </c>
      <c r="B41" s="34" t="s">
        <v>18</v>
      </c>
      <c r="C41" s="34" t="s">
        <v>36</v>
      </c>
      <c r="D41" s="34" t="s">
        <v>23</v>
      </c>
      <c r="E41" s="34" t="s">
        <v>60</v>
      </c>
      <c r="F41" s="34"/>
      <c r="G41" s="35">
        <f t="shared" ref="G41:G42" si="2">G42</f>
        <v>170000</v>
      </c>
      <c r="H41" s="19">
        <v>0</v>
      </c>
      <c r="I41" s="19">
        <v>0</v>
      </c>
    </row>
    <row r="42" spans="1:9" s="10" customFormat="1" ht="25.5" customHeight="1">
      <c r="A42" s="42" t="s">
        <v>53</v>
      </c>
      <c r="B42" s="34" t="s">
        <v>18</v>
      </c>
      <c r="C42" s="34" t="s">
        <v>36</v>
      </c>
      <c r="D42" s="34" t="s">
        <v>23</v>
      </c>
      <c r="E42" s="34" t="s">
        <v>60</v>
      </c>
      <c r="F42" s="34" t="s">
        <v>20</v>
      </c>
      <c r="G42" s="35">
        <f t="shared" si="2"/>
        <v>170000</v>
      </c>
      <c r="H42" s="19">
        <v>0</v>
      </c>
      <c r="I42" s="19">
        <v>0</v>
      </c>
    </row>
    <row r="43" spans="1:9" s="10" customFormat="1" ht="36" customHeight="1">
      <c r="A43" s="42" t="s">
        <v>21</v>
      </c>
      <c r="B43" s="34" t="s">
        <v>18</v>
      </c>
      <c r="C43" s="34" t="s">
        <v>36</v>
      </c>
      <c r="D43" s="34" t="s">
        <v>23</v>
      </c>
      <c r="E43" s="34" t="s">
        <v>60</v>
      </c>
      <c r="F43" s="34" t="s">
        <v>22</v>
      </c>
      <c r="G43" s="35">
        <v>170000</v>
      </c>
      <c r="H43" s="19">
        <v>0</v>
      </c>
      <c r="I43" s="19">
        <v>0</v>
      </c>
    </row>
    <row r="44" spans="1:9" s="10" customFormat="1" ht="33.75" customHeight="1">
      <c r="A44" s="20" t="s">
        <v>44</v>
      </c>
      <c r="B44" s="14" t="s">
        <v>18</v>
      </c>
      <c r="C44" s="14" t="s">
        <v>36</v>
      </c>
      <c r="D44" s="14" t="s">
        <v>23</v>
      </c>
      <c r="E44" s="14" t="s">
        <v>45</v>
      </c>
      <c r="F44" s="31" t="s">
        <v>0</v>
      </c>
      <c r="G44" s="32">
        <f>G45</f>
        <v>71000</v>
      </c>
      <c r="H44" s="19">
        <v>0</v>
      </c>
      <c r="I44" s="19">
        <v>0</v>
      </c>
    </row>
    <row r="45" spans="1:9" s="10" customFormat="1" ht="38.25">
      <c r="A45" s="20" t="s">
        <v>19</v>
      </c>
      <c r="B45" s="14" t="s">
        <v>18</v>
      </c>
      <c r="C45" s="14" t="s">
        <v>36</v>
      </c>
      <c r="D45" s="14" t="s">
        <v>23</v>
      </c>
      <c r="E45" s="14" t="s">
        <v>45</v>
      </c>
      <c r="F45" s="12" t="s">
        <v>20</v>
      </c>
      <c r="G45" s="32">
        <f>G46</f>
        <v>71000</v>
      </c>
      <c r="H45" s="19">
        <v>0</v>
      </c>
      <c r="I45" s="19">
        <v>0</v>
      </c>
    </row>
    <row r="46" spans="1:9" s="10" customFormat="1" ht="38.25">
      <c r="A46" s="20" t="s">
        <v>21</v>
      </c>
      <c r="B46" s="14" t="s">
        <v>18</v>
      </c>
      <c r="C46" s="14" t="s">
        <v>36</v>
      </c>
      <c r="D46" s="14" t="s">
        <v>23</v>
      </c>
      <c r="E46" s="14" t="s">
        <v>45</v>
      </c>
      <c r="F46" s="12" t="s">
        <v>22</v>
      </c>
      <c r="G46" s="32">
        <v>71000</v>
      </c>
      <c r="H46" s="19">
        <v>0</v>
      </c>
      <c r="I46" s="19">
        <v>0</v>
      </c>
    </row>
    <row r="47" spans="1:9" ht="15" customHeight="1">
      <c r="A47" s="57" t="s">
        <v>24</v>
      </c>
      <c r="B47" s="58"/>
      <c r="C47" s="58"/>
      <c r="D47" s="58"/>
      <c r="E47" s="58"/>
      <c r="F47" s="59"/>
      <c r="G47" s="15">
        <f>G23</f>
        <v>390000</v>
      </c>
      <c r="H47" s="15">
        <v>0</v>
      </c>
      <c r="I47" s="15">
        <v>0</v>
      </c>
    </row>
  </sheetData>
  <mergeCells count="4">
    <mergeCell ref="H18:I18"/>
    <mergeCell ref="A19:I19"/>
    <mergeCell ref="A20:I20"/>
    <mergeCell ref="A47:F47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2025-01-22T15:51:16Z</dcterms:modified>
</cp:coreProperties>
</file>